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D:\Duyên 2021\Xây dựng\Nghị quyết 08.NQ-HU\Xin ý kiến thành viên UB\"/>
    </mc:Choice>
  </mc:AlternateContent>
  <xr:revisionPtr revIDLastSave="0" documentId="13_ncr:1_{1A389ED4-13CA-45D5-B731-1F9EF750EC67}" xr6:coauthVersionLast="45" xr6:coauthVersionMax="45"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Sheet1!$A$1:$E$112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9" i="1" l="1"/>
  <c r="C107" i="1" l="1"/>
  <c r="C111" i="1" l="1"/>
  <c r="C112" i="1" l="1"/>
</calcChain>
</file>

<file path=xl/sharedStrings.xml><?xml version="1.0" encoding="utf-8"?>
<sst xmlns="http://schemas.openxmlformats.org/spreadsheetml/2006/main" count="216" uniqueCount="117">
  <si>
    <t>DỰ KIẾN DANH MỤC ĐẦU TƯ PHÁT TRIỂN ĐÔ THỊ THỊ TRẤN TỦA CHÙA VÀ TRUNG TÂM CÁC XÃ</t>
  </si>
  <si>
    <t>STT</t>
  </si>
  <si>
    <t>Danh mục</t>
  </si>
  <si>
    <t>Tổng mức đầu tư</t>
  </si>
  <si>
    <t>Ghi chú</t>
  </si>
  <si>
    <t>I</t>
  </si>
  <si>
    <t>Đô thị thị trấn Tủa Chùa</t>
  </si>
  <si>
    <t>Trường Mầm non Thị trấn Tủa Chùa (Giai đoạn 2)</t>
  </si>
  <si>
    <t>Đường trục D đường nội thị thị trấn Tủa Chùa (Từ phía sau Trạm Y tế thị trấn đi qua phía sau trụ sở HĐND và UBND huyện.., đấu nối đoạn cuối trục A giáp Hồ Tông Lệnh)</t>
  </si>
  <si>
    <t>Đường trục Đ đường nội thị thị trấn Tủa Chùa (Đấu nối từ cầu Dốc Vàng đi qua phía sau chợ trung tâm, đến trung tâm GDTX huyện)</t>
  </si>
  <si>
    <t>ĐV: Triệu đồng</t>
  </si>
  <si>
    <t>Nâng cấp các tuyến đường nội thị thị trấn Tủa Chùa</t>
  </si>
  <si>
    <t>Quy hoạch chi tiết Thị trấn Tủa Chùa (sau khi điều chỉnh mở rộng địa giới hành chính)</t>
  </si>
  <si>
    <t>Điều chỉnh Quy hoạch chung Thị trấn Tủa Chùa (sau khi điều chỉnh mở rộng địa giới hành chính)</t>
  </si>
  <si>
    <t>Khu xử lý chất thải rắn</t>
  </si>
  <si>
    <t>Sân vận động thị trấn Tủa Chùa (xây mới theo quy hoạch)</t>
  </si>
  <si>
    <t>Xây dựng quy chế quản lý đô thị, cắm mốc giới quy hoạch</t>
  </si>
  <si>
    <t>NSĐP</t>
  </si>
  <si>
    <t xml:space="preserve">Vốn doanh nghiệp huy động </t>
  </si>
  <si>
    <t>Xây mới cổng trào huyện</t>
  </si>
  <si>
    <t>Lập đồ án quy hoạch chi tiết 1/200 nghĩa trang nhân dân thị trấn</t>
  </si>
  <si>
    <t>Nâng cấp chợ thị trấn Tủa Chùa giai đoạn 3</t>
  </si>
  <si>
    <t>BT hóa đường giao thông thôn Huổi Lếch</t>
  </si>
  <si>
    <t>N 135</t>
  </si>
  <si>
    <t>Điểm du lịch Đông Phi thị trấn Tủa Chùa</t>
  </si>
  <si>
    <t xml:space="preserve">Hệ thống đèn điện chiếu sáng từ trụ sở xã Mường Báng cũ - Đội 10 - khu TĐC Huổi Lực </t>
  </si>
  <si>
    <t>NSH thôn Huổi Lếch</t>
  </si>
  <si>
    <t>BT hóa đường giao thông thôn Đông Phi</t>
  </si>
  <si>
    <t>NSH thôn Đông Phi</t>
  </si>
  <si>
    <t>Đường giao thông khu TĐC Huổi Lực</t>
  </si>
  <si>
    <t>NQ 88</t>
  </si>
  <si>
    <t>Sửa chữa, cải tạo cảnh quan Hồ Tông Lệnh</t>
  </si>
  <si>
    <t>Sửa chữa nghĩa trang liệt sỹ huyện Tủa Chùa</t>
  </si>
  <si>
    <t>XD Nhà văn hóa TDP Thống Nhất</t>
  </si>
  <si>
    <t>II</t>
  </si>
  <si>
    <t>Trung tâm các xã</t>
  </si>
  <si>
    <t>*</t>
  </si>
  <si>
    <t>Mường Báng</t>
  </si>
  <si>
    <t>Khu trung tâm hành chính xã Mường Báng</t>
  </si>
  <si>
    <t>QH chi tiết trung tâm xã Mường Báng (sau điều chỉnh địa giới hành chính)</t>
  </si>
  <si>
    <t>Trường Mầm non Mường Báng</t>
  </si>
  <si>
    <t>Vốn XSKT</t>
  </si>
  <si>
    <t>Xã Xá Nhè</t>
  </si>
  <si>
    <t>Nhà thi đấu đa năng huyện TC</t>
  </si>
  <si>
    <t>Sửa chữa, cải tạo sân vận động xã</t>
  </si>
  <si>
    <t>NTM</t>
  </si>
  <si>
    <t>Xã Mường Đun</t>
  </si>
  <si>
    <t>Quy hoạch chi tiết trung tâm xã</t>
  </si>
  <si>
    <t>Trụ sở Công an, quân sự xã</t>
  </si>
  <si>
    <t>Nhà văn hóa Bản Đun</t>
  </si>
  <si>
    <t>Thủy lợi Nà Luông tinh Bản Đun</t>
  </si>
  <si>
    <t>Chợ Xá Nhè GĐ2</t>
  </si>
  <si>
    <t>Sân vận động xã</t>
  </si>
  <si>
    <t>Tủa Thàng</t>
  </si>
  <si>
    <t>30a</t>
  </si>
  <si>
    <t>Nhà văn hóa Thôn 2 xã Huổi Só</t>
  </si>
  <si>
    <t>QĐ 666</t>
  </si>
  <si>
    <t>Thủy lợi Thôn 1 xã Huổi Só</t>
  </si>
  <si>
    <t>Sính Phình</t>
  </si>
  <si>
    <t>Sửa chữa NSH trung tâm xã Tủa Thàng</t>
  </si>
  <si>
    <t>Nâng cấp tuyến đường Làng Vùa 1 - Phi giàng 1 xã Tủa Thàng</t>
  </si>
  <si>
    <t>Nâng cấp tuyến đường Háng Đề Dê 2 - Trạm Y tế xã Sính phình</t>
  </si>
  <si>
    <t>Sân vận động xã Sính Phình</t>
  </si>
  <si>
    <t>Tả Phìn</t>
  </si>
  <si>
    <t>Mở tuyến đường tránh qua thành Vàng Lồng</t>
  </si>
  <si>
    <t>Tả Sìn Thàng</t>
  </si>
  <si>
    <t>Sửa chữa NSH trung tâm xã Tả Sìn Thàng</t>
  </si>
  <si>
    <t>Chợ gia súc Tả Sìn Thàng</t>
  </si>
  <si>
    <t>Trung Thu</t>
  </si>
  <si>
    <t>Lao Xả Phình</t>
  </si>
  <si>
    <t>Hồ treo trung tâm xã lao Xả Phình</t>
  </si>
  <si>
    <t>NQ88</t>
  </si>
  <si>
    <t>Nhà văn hóa thôn 1 xã Lao Xả Phình</t>
  </si>
  <si>
    <t>Nhà văn hóa thôn 2 xã Lao Xả Phình</t>
  </si>
  <si>
    <t>Thủy lợi Thôn 2 xã Lao Xả Phình</t>
  </si>
  <si>
    <t>Trạm bơm bể nước, bể trữ nước tại thôn 1 xã lao xả Phình</t>
  </si>
  <si>
    <t>Nhà Văn hóa xã Trung Thu</t>
  </si>
  <si>
    <t>Trùng tu tôn tạo kiến trúc thành Vàng Lồng xã Tả Phìn</t>
  </si>
  <si>
    <t>Đường Sính Phình - Trung Thu - Lao Xả Phình - Tả Sìn Thàng (từ trung tâm xã Trung Thu đi Bản Phô)</t>
  </si>
  <si>
    <t>Nâng cấp, mở mới tuyến đường Trung Thu - Phình Hồ Ke</t>
  </si>
  <si>
    <t>Nâng cấp tuyến đường nội thôn Trung Thu</t>
  </si>
  <si>
    <t>Hạng mục phụ trợ kè và tường bao nhà văn hóa xã Lao Xả Phình</t>
  </si>
  <si>
    <t>Bể chứa nước sinh hoạt thôn Trung Thu</t>
  </si>
  <si>
    <t>Sín Chải</t>
  </si>
  <si>
    <t>Tổng</t>
  </si>
  <si>
    <t>Cộng</t>
  </si>
  <si>
    <t>Tổng cộng</t>
  </si>
  <si>
    <t>Trung tâm dịch vụ thương mại huyện Tủa Chùa</t>
  </si>
  <si>
    <t>Nâng cấp, mở mới các tuyến đường khu trung tâm, Chỉnh trang vỉa hè, rãnh thoát nước... trung tâm 11 xã (5 tỷ/xã)</t>
  </si>
  <si>
    <t>Bãi rác thải 11 xã (2 tỷ/xã)</t>
  </si>
  <si>
    <t>Nâng cấp, cải tạo công trình cấp nước sinh hoạt trung tâm xã</t>
  </si>
  <si>
    <t>SC nước sinh hoạt trung tâm xã</t>
  </si>
  <si>
    <t>XD Nghĩa trang nhân dân thị trấn + Nhà tang lễ</t>
  </si>
  <si>
    <t>Các hạng mục khác</t>
  </si>
  <si>
    <t>Lắp đặt Camera an ninh</t>
  </si>
  <si>
    <t>Công trình kiến trúc tiêu biểu cấp tỉnh</t>
  </si>
  <si>
    <t>(kèm theo Kế hoạch số     /KH-UBND ngày    /10/2021 của UBND huyện Tủa Chùa)</t>
  </si>
  <si>
    <t>Điện chiếu sáng, công trang trí trung tâm 11 xã (2 tỷ/xã)</t>
  </si>
  <si>
    <t>Nâng cấp tuyến đường trục thôn Sín Chải, xã Sín Chải</t>
  </si>
  <si>
    <t>Nước sinh hoạt TDP Bản Cáp</t>
  </si>
  <si>
    <t>Công trình Nước sinh hoạt thôn Háng Đề Dê về trạm y tế + Trường học, xã Sính Phình, huyện Tủa Chùa</t>
  </si>
  <si>
    <t>Dự án đầu tư di chuyển khu trung tâm hành chính xã và bố trí ổn định dân cư vùng có nguy cơ sạt lở, nún nụt cao khu vực trung tâm xã Huổi Só, huyện Tủa Chùa</t>
  </si>
  <si>
    <t xml:space="preserve">Huổi Só  </t>
  </si>
  <si>
    <t>Nâng cấp tuyến đường nước sinh hoạt bản Nong Hung xã Mường Báng</t>
  </si>
  <si>
    <t>Đường bê tông nội thôn Bản Đun xã Mường Đun</t>
  </si>
  <si>
    <t>Nhà văn hóa Thôn 1 xã Huổi Só</t>
  </si>
  <si>
    <t>N135</t>
  </si>
  <si>
    <t>Bổ sung cơ sở vật chất trường THCS - THPT Quyết tiến</t>
  </si>
  <si>
    <t>Bổ sung cơ sở vật chất trường PTDTNT- THPT Tủa Chùa</t>
  </si>
  <si>
    <t>Sửa chữa TTYT Tủa Chùa</t>
  </si>
  <si>
    <t>Xây dựng hệ thống cấp nước bổ sung của Nhà máy nước Tủa Chùa</t>
  </si>
  <si>
    <t>Nâng cấp, sửa chữa nhà khách HU-HĐND-UBND huyện</t>
  </si>
  <si>
    <t>Trường PTDTBT tiểu học Mường Báng (xây dựng mới sau khi điều chỉnh địa giới hành chính</t>
  </si>
  <si>
    <t>Trường PTDTBT THCS Mường Báng (xây dựng mới sau khi điều chỉnh địa giới hành chính</t>
  </si>
  <si>
    <t>Nâng cấp, mở mới một số tuyến đường nội thị thị trấn (khu vực mới sát nhập)</t>
  </si>
  <si>
    <t>Nâng cấp tuyến đường nội thôn Thôn 2 xã Huổi Só</t>
  </si>
  <si>
    <t>Khu du lịch tâm linh Tủa Chùa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</si>
</sst>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1">
    <font>
      <sz val="11"/>
      <color theme="1"/>
      <name val="Arial"/>
      <family val="2"/>
      <scheme val="minor"/>
    </font>
    <font>
      <sz val="11"/>
      <color theme="1"/>
      <name val="Arial"/>
      <family val="2"/>
      <scheme val="minor"/>
    </font>
    <font>
      <b/>
      <sz val="12"/>
      <color theme="1"/>
      <name val="Times New Roman"/>
      <family val="1"/>
    </font>
    <font>
      <sz val="12"/>
      <color theme="1"/>
      <name val="Times New Roman"/>
      <family val="1"/>
    </font>
    <font>
      <sz val="10"/>
      <name val="Arial"/>
      <family val="2"/>
    </font>
    <font>
      <sz val="12"/>
      <name val="Times New Roman"/>
      <family val="1"/>
    </font>
    <font>
      <sz val="12"/>
      <color rgb="FFFF0000"/>
      <name val="Times New Roman"/>
      <family val="1"/>
    </font>
    <font>
      <b/>
      <sz val="12"/>
      <name val="Times New Roman"/>
      <family val="1"/>
    </font>
    <font>
      <b/>
      <i/>
      <sz val="12"/>
      <color theme="1"/>
      <name val="Times New Roman"/>
      <family val="1"/>
    </font>
    <font>
      <i/>
      <sz val="12"/>
      <color theme="1"/>
      <name val="Times New Roman"/>
      <family val="1"/>
    </font>
    <font>
      <sz val="12"/>
      <name val=".VnTime"/>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0" fontId="10" fillId="0" borderId="0"/>
  </cellStyleXfs>
  <cellXfs count="27">
    <xf numFmtId="0" fontId="0" fillId="0" borderId="0" xfId="0"/>
    <xf numFmtId="0" fontId="3" fillId="0" borderId="0" xfId="0" applyFont="1"/>
    <xf numFmtId="0" fontId="6" fillId="0" borderId="0" xfId="0" applyFont="1"/>
    <xf numFmtId="0" fontId="3" fillId="2" borderId="0" xfId="0" applyFont="1" applyFill="1"/>
    <xf numFmtId="0" fontId="5" fillId="2" borderId="1" xfId="0" applyFont="1" applyFill="1" applyBorder="1" applyAlignment="1">
      <alignment horizontal="center"/>
    </xf>
    <xf numFmtId="0" fontId="5" fillId="2" borderId="1" xfId="0" applyFont="1" applyFill="1" applyBorder="1" applyAlignment="1">
      <alignment wrapText="1"/>
    </xf>
    <xf numFmtId="165" fontId="5" fillId="2" borderId="1" xfId="1" applyNumberFormat="1" applyFont="1" applyFill="1" applyBorder="1"/>
    <xf numFmtId="0" fontId="5" fillId="2" borderId="1" xfId="0" applyFont="1" applyFill="1" applyBorder="1" applyAlignment="1">
      <alignment horizontal="center" wrapText="1"/>
    </xf>
    <xf numFmtId="0" fontId="7" fillId="2" borderId="1" xfId="0" applyFont="1" applyFill="1" applyBorder="1" applyAlignment="1">
      <alignment horizontal="center"/>
    </xf>
    <xf numFmtId="0" fontId="7" fillId="2" borderId="1" xfId="0" applyFont="1" applyFill="1" applyBorder="1" applyAlignment="1">
      <alignment wrapText="1"/>
    </xf>
    <xf numFmtId="0" fontId="5" fillId="2" borderId="1" xfId="0" applyFont="1" applyFill="1" applyBorder="1"/>
    <xf numFmtId="0" fontId="7" fillId="2" borderId="1" xfId="0" applyFont="1" applyFill="1" applyBorder="1"/>
    <xf numFmtId="165" fontId="3" fillId="0" borderId="0" xfId="0" applyNumberFormat="1" applyFont="1"/>
    <xf numFmtId="0" fontId="3" fillId="3" borderId="0" xfId="0" applyFont="1" applyFill="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 fontId="5" fillId="2" borderId="1" xfId="2" applyNumberFormat="1" applyFont="1" applyFill="1" applyBorder="1" applyAlignment="1">
      <alignment vertical="center" wrapText="1"/>
    </xf>
    <xf numFmtId="165" fontId="5" fillId="2" borderId="1" xfId="1" applyNumberFormat="1" applyFont="1" applyFill="1" applyBorder="1" applyAlignment="1">
      <alignment horizontal="right" vertical="center" wrapText="1"/>
    </xf>
    <xf numFmtId="0" fontId="5" fillId="2" borderId="1" xfId="0" applyFont="1" applyFill="1" applyBorder="1" applyAlignment="1">
      <alignment vertical="center" wrapText="1"/>
    </xf>
    <xf numFmtId="165" fontId="7" fillId="2" borderId="1" xfId="0" applyNumberFormat="1" applyFont="1" applyFill="1" applyBorder="1"/>
    <xf numFmtId="165" fontId="7" fillId="2" borderId="1" xfId="1" applyNumberFormat="1" applyFont="1" applyFill="1" applyBorder="1"/>
    <xf numFmtId="0" fontId="3" fillId="2" borderId="1" xfId="0" applyFont="1" applyFill="1" applyBorder="1"/>
    <xf numFmtId="0" fontId="2" fillId="2" borderId="1" xfId="0" applyFont="1" applyFill="1" applyBorder="1" applyAlignment="1">
      <alignment wrapText="1"/>
    </xf>
    <xf numFmtId="165" fontId="2" fillId="2" borderId="1" xfId="0" applyNumberFormat="1" applyFont="1" applyFill="1" applyBorder="1"/>
    <xf numFmtId="0" fontId="2" fillId="2" borderId="0" xfId="0" applyFont="1" applyFill="1" applyAlignment="1">
      <alignment horizontal="center" wrapText="1"/>
    </xf>
    <xf numFmtId="0" fontId="9" fillId="2" borderId="0" xfId="0" applyFont="1" applyFill="1" applyAlignment="1">
      <alignment horizontal="center" wrapText="1"/>
    </xf>
    <xf numFmtId="0" fontId="8" fillId="2" borderId="0" xfId="0" applyFont="1" applyFill="1" applyAlignment="1">
      <alignment horizontal="center" wrapText="1"/>
    </xf>
  </cellXfs>
  <cellStyles count="4">
    <cellStyle name="Comma" xfId="1" builtinId="3"/>
    <cellStyle name="Normal" xfId="0" builtinId="0"/>
    <cellStyle name="Normal 7 2" xfId="3" xr:uid="{54CCCCED-07C3-4F89-BD10-19D818150EC5}"/>
    <cellStyle name="Normal_Bieu mau (CV )"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2"/>
  <sheetViews>
    <sheetView tabSelected="1" view="pageBreakPreview" zoomScale="145" zoomScaleNormal="100" zoomScaleSheetLayoutView="145" workbookViewId="0">
      <selection activeCell="B8" sqref="B8"/>
    </sheetView>
  </sheetViews>
  <sheetFormatPr defaultColWidth="9.125" defaultRowHeight="15.75"/>
  <cols>
    <col min="1" max="1" width="6.75" style="1" customWidth="1"/>
    <col min="2" max="2" width="55.75" style="1" customWidth="1"/>
    <col min="3" max="3" width="11.375" style="1" customWidth="1"/>
    <col min="4" max="5" width="13.125" style="1" customWidth="1"/>
    <col min="6" max="16384" width="9.125" style="1"/>
  </cols>
  <sheetData>
    <row r="1" spans="1:4" ht="35.25" customHeight="1">
      <c r="A1" s="24" t="s">
        <v>0</v>
      </c>
      <c r="B1" s="24"/>
      <c r="C1" s="24"/>
      <c r="D1" s="24"/>
    </row>
    <row r="2" spans="1:4" ht="18.75" customHeight="1">
      <c r="A2" s="25" t="s">
        <v>96</v>
      </c>
      <c r="B2" s="26"/>
      <c r="C2" s="26"/>
      <c r="D2" s="26"/>
    </row>
    <row r="3" spans="1:4">
      <c r="A3" s="3"/>
      <c r="B3" s="3"/>
      <c r="C3" s="3"/>
      <c r="D3" s="3" t="s">
        <v>10</v>
      </c>
    </row>
    <row r="4" spans="1:4" ht="31.5">
      <c r="A4" s="14" t="s">
        <v>1</v>
      </c>
      <c r="B4" s="14" t="s">
        <v>2</v>
      </c>
      <c r="C4" s="15" t="s">
        <v>3</v>
      </c>
      <c r="D4" s="15" t="s">
        <v>4</v>
      </c>
    </row>
    <row r="5" spans="1:4">
      <c r="A5" s="8" t="s">
        <v>5</v>
      </c>
      <c r="B5" s="11" t="s">
        <v>6</v>
      </c>
      <c r="C5" s="10"/>
      <c r="D5" s="10"/>
    </row>
    <row r="6" spans="1:4" ht="18.75" customHeight="1">
      <c r="A6" s="4">
        <v>1</v>
      </c>
      <c r="B6" s="16" t="s">
        <v>7</v>
      </c>
      <c r="C6" s="17">
        <v>14990</v>
      </c>
      <c r="D6" s="4" t="s">
        <v>17</v>
      </c>
    </row>
    <row r="7" spans="1:4" s="3" customFormat="1" ht="21" customHeight="1">
      <c r="A7" s="4">
        <v>2</v>
      </c>
      <c r="B7" s="16" t="s">
        <v>11</v>
      </c>
      <c r="C7" s="17">
        <v>25000</v>
      </c>
      <c r="D7" s="4" t="s">
        <v>17</v>
      </c>
    </row>
    <row r="8" spans="1:4" s="2" customFormat="1" ht="36" customHeight="1">
      <c r="A8" s="4">
        <v>3</v>
      </c>
      <c r="B8" s="18" t="s">
        <v>13</v>
      </c>
      <c r="C8" s="17">
        <v>4000</v>
      </c>
      <c r="D8" s="4" t="s">
        <v>17</v>
      </c>
    </row>
    <row r="9" spans="1:4" ht="31.5" customHeight="1">
      <c r="A9" s="4">
        <v>4</v>
      </c>
      <c r="B9" s="18" t="s">
        <v>12</v>
      </c>
      <c r="C9" s="17">
        <v>2000</v>
      </c>
      <c r="D9" s="4" t="s">
        <v>17</v>
      </c>
    </row>
    <row r="10" spans="1:4">
      <c r="A10" s="4">
        <v>5</v>
      </c>
      <c r="B10" s="5" t="s">
        <v>14</v>
      </c>
      <c r="C10" s="17">
        <v>8500</v>
      </c>
      <c r="D10" s="4" t="s">
        <v>17</v>
      </c>
    </row>
    <row r="11" spans="1:4" ht="18.75" customHeight="1">
      <c r="A11" s="4">
        <v>6</v>
      </c>
      <c r="B11" s="5" t="s">
        <v>15</v>
      </c>
      <c r="C11" s="6">
        <v>12500</v>
      </c>
      <c r="D11" s="4" t="s">
        <v>17</v>
      </c>
    </row>
    <row r="12" spans="1:4" ht="18.75" customHeight="1">
      <c r="A12" s="4">
        <v>7</v>
      </c>
      <c r="B12" s="5" t="s">
        <v>16</v>
      </c>
      <c r="C12" s="6">
        <v>2000</v>
      </c>
      <c r="D12" s="4" t="s">
        <v>17</v>
      </c>
    </row>
    <row r="13" spans="1:4" s="3" customFormat="1" ht="18.75" customHeight="1">
      <c r="A13" s="4">
        <v>8</v>
      </c>
      <c r="B13" s="5" t="s">
        <v>111</v>
      </c>
      <c r="C13" s="6">
        <v>14900</v>
      </c>
      <c r="D13" s="4" t="s">
        <v>17</v>
      </c>
    </row>
    <row r="14" spans="1:4" s="3" customFormat="1" ht="31.5" customHeight="1">
      <c r="A14" s="4">
        <v>9</v>
      </c>
      <c r="B14" s="5" t="s">
        <v>99</v>
      </c>
      <c r="C14" s="6">
        <v>3000</v>
      </c>
      <c r="D14" s="7" t="s">
        <v>71</v>
      </c>
    </row>
    <row r="15" spans="1:4" s="3" customFormat="1" ht="31.5" customHeight="1">
      <c r="A15" s="4">
        <v>10</v>
      </c>
      <c r="B15" s="5" t="s">
        <v>110</v>
      </c>
      <c r="C15" s="6">
        <v>14500</v>
      </c>
      <c r="D15" s="4" t="s">
        <v>17</v>
      </c>
    </row>
    <row r="16" spans="1:4" s="3" customFormat="1" ht="31.5" customHeight="1">
      <c r="A16" s="4">
        <v>11</v>
      </c>
      <c r="B16" s="5" t="s">
        <v>109</v>
      </c>
      <c r="C16" s="6">
        <v>6000</v>
      </c>
      <c r="D16" s="7" t="s">
        <v>17</v>
      </c>
    </row>
    <row r="17" spans="1:4" s="3" customFormat="1" ht="31.5" customHeight="1">
      <c r="A17" s="4">
        <v>12</v>
      </c>
      <c r="B17" s="5" t="s">
        <v>108</v>
      </c>
      <c r="C17" s="6">
        <v>9800</v>
      </c>
      <c r="D17" s="4" t="s">
        <v>17</v>
      </c>
    </row>
    <row r="18" spans="1:4">
      <c r="A18" s="4">
        <v>13</v>
      </c>
      <c r="B18" s="5" t="s">
        <v>43</v>
      </c>
      <c r="C18" s="6">
        <v>9000</v>
      </c>
      <c r="D18" s="4" t="s">
        <v>17</v>
      </c>
    </row>
    <row r="19" spans="1:4" ht="18" customHeight="1">
      <c r="A19" s="4">
        <v>14</v>
      </c>
      <c r="B19" s="5" t="s">
        <v>24</v>
      </c>
      <c r="C19" s="6">
        <v>6500</v>
      </c>
      <c r="D19" s="4" t="s">
        <v>17</v>
      </c>
    </row>
    <row r="20" spans="1:4">
      <c r="A20" s="4">
        <v>15</v>
      </c>
      <c r="B20" s="5" t="s">
        <v>19</v>
      </c>
      <c r="C20" s="6">
        <v>1200</v>
      </c>
      <c r="D20" s="4" t="s">
        <v>17</v>
      </c>
    </row>
    <row r="21" spans="1:4">
      <c r="A21" s="4">
        <v>16</v>
      </c>
      <c r="B21" s="5" t="s">
        <v>20</v>
      </c>
      <c r="C21" s="6">
        <v>1000</v>
      </c>
      <c r="D21" s="4" t="s">
        <v>17</v>
      </c>
    </row>
    <row r="22" spans="1:4" ht="18.75" customHeight="1">
      <c r="A22" s="4">
        <v>17</v>
      </c>
      <c r="B22" s="5" t="s">
        <v>21</v>
      </c>
      <c r="C22" s="6">
        <v>4950</v>
      </c>
      <c r="D22" s="4" t="s">
        <v>17</v>
      </c>
    </row>
    <row r="23" spans="1:4" ht="18" customHeight="1">
      <c r="A23" s="4">
        <v>18</v>
      </c>
      <c r="B23" s="5" t="s">
        <v>32</v>
      </c>
      <c r="C23" s="6">
        <v>4000</v>
      </c>
      <c r="D23" s="4" t="s">
        <v>17</v>
      </c>
    </row>
    <row r="24" spans="1:4">
      <c r="A24" s="4">
        <v>19</v>
      </c>
      <c r="B24" s="5" t="s">
        <v>33</v>
      </c>
      <c r="C24" s="6">
        <v>800</v>
      </c>
      <c r="D24" s="4" t="s">
        <v>17</v>
      </c>
    </row>
    <row r="25" spans="1:4" ht="34.5" customHeight="1">
      <c r="A25" s="4">
        <v>20</v>
      </c>
      <c r="B25" s="5" t="s">
        <v>25</v>
      </c>
      <c r="C25" s="6">
        <v>3500</v>
      </c>
      <c r="D25" s="4" t="s">
        <v>17</v>
      </c>
    </row>
    <row r="26" spans="1:4" ht="18.75" customHeight="1">
      <c r="A26" s="4">
        <v>21</v>
      </c>
      <c r="B26" s="5" t="s">
        <v>22</v>
      </c>
      <c r="C26" s="6">
        <v>1000</v>
      </c>
      <c r="D26" s="4" t="s">
        <v>23</v>
      </c>
    </row>
    <row r="27" spans="1:4">
      <c r="A27" s="4">
        <v>22</v>
      </c>
      <c r="B27" s="5" t="s">
        <v>26</v>
      </c>
      <c r="C27" s="6">
        <v>600</v>
      </c>
      <c r="D27" s="4" t="s">
        <v>23</v>
      </c>
    </row>
    <row r="28" spans="1:4" ht="18.75" customHeight="1">
      <c r="A28" s="4">
        <v>23</v>
      </c>
      <c r="B28" s="5" t="s">
        <v>27</v>
      </c>
      <c r="C28" s="6">
        <v>1000</v>
      </c>
      <c r="D28" s="4" t="s">
        <v>23</v>
      </c>
    </row>
    <row r="29" spans="1:4">
      <c r="A29" s="4">
        <v>24</v>
      </c>
      <c r="B29" s="5" t="s">
        <v>28</v>
      </c>
      <c r="C29" s="6">
        <v>600</v>
      </c>
      <c r="D29" s="4" t="s">
        <v>23</v>
      </c>
    </row>
    <row r="30" spans="1:4" ht="18" customHeight="1">
      <c r="A30" s="4">
        <v>25</v>
      </c>
      <c r="B30" s="5" t="s">
        <v>29</v>
      </c>
      <c r="C30" s="6">
        <v>1200</v>
      </c>
      <c r="D30" s="4" t="s">
        <v>56</v>
      </c>
    </row>
    <row r="31" spans="1:4" ht="51" customHeight="1">
      <c r="A31" s="4">
        <v>26</v>
      </c>
      <c r="B31" s="16" t="s">
        <v>8</v>
      </c>
      <c r="C31" s="6">
        <v>27500</v>
      </c>
      <c r="D31" s="4" t="s">
        <v>30</v>
      </c>
    </row>
    <row r="32" spans="1:4" ht="35.25" customHeight="1">
      <c r="A32" s="4">
        <v>27</v>
      </c>
      <c r="B32" s="16" t="s">
        <v>9</v>
      </c>
      <c r="C32" s="6">
        <v>34750</v>
      </c>
      <c r="D32" s="4" t="s">
        <v>30</v>
      </c>
    </row>
    <row r="33" spans="1:5" ht="17.25" customHeight="1">
      <c r="A33" s="4">
        <v>28</v>
      </c>
      <c r="B33" s="5" t="s">
        <v>31</v>
      </c>
      <c r="C33" s="6">
        <v>15000</v>
      </c>
      <c r="D33" s="4" t="s">
        <v>30</v>
      </c>
    </row>
    <row r="34" spans="1:5" s="3" customFormat="1" ht="29.25" customHeight="1">
      <c r="A34" s="4">
        <v>29</v>
      </c>
      <c r="B34" s="5" t="s">
        <v>87</v>
      </c>
      <c r="C34" s="6">
        <v>37500</v>
      </c>
      <c r="D34" s="7" t="s">
        <v>18</v>
      </c>
    </row>
    <row r="35" spans="1:5" s="3" customFormat="1" ht="22.5" customHeight="1">
      <c r="A35" s="4">
        <v>30</v>
      </c>
      <c r="B35" s="5" t="s">
        <v>92</v>
      </c>
      <c r="C35" s="6">
        <v>7000</v>
      </c>
      <c r="D35" s="4" t="s">
        <v>17</v>
      </c>
    </row>
    <row r="36" spans="1:5" s="3" customFormat="1" ht="22.5" customHeight="1">
      <c r="A36" s="4">
        <v>31</v>
      </c>
      <c r="B36" s="5" t="s">
        <v>94</v>
      </c>
      <c r="C36" s="6">
        <v>2000</v>
      </c>
      <c r="D36" s="4" t="s">
        <v>17</v>
      </c>
    </row>
    <row r="37" spans="1:5" s="3" customFormat="1" ht="22.5" customHeight="1">
      <c r="A37" s="4">
        <v>32</v>
      </c>
      <c r="B37" s="5" t="s">
        <v>95</v>
      </c>
      <c r="C37" s="6">
        <v>33000</v>
      </c>
      <c r="D37" s="4" t="s">
        <v>17</v>
      </c>
    </row>
    <row r="38" spans="1:5" s="3" customFormat="1" ht="30.75" customHeight="1">
      <c r="A38" s="4">
        <v>33</v>
      </c>
      <c r="B38" s="5" t="s">
        <v>114</v>
      </c>
      <c r="C38" s="6">
        <v>23413</v>
      </c>
      <c r="D38" s="4" t="s">
        <v>17</v>
      </c>
    </row>
    <row r="39" spans="1:5">
      <c r="A39" s="4"/>
      <c r="B39" s="9" t="s">
        <v>85</v>
      </c>
      <c r="C39" s="19">
        <f>SUM(C6:C38)</f>
        <v>332703</v>
      </c>
      <c r="D39" s="4"/>
    </row>
    <row r="40" spans="1:5">
      <c r="A40" s="8" t="s">
        <v>34</v>
      </c>
      <c r="B40" s="9" t="s">
        <v>35</v>
      </c>
      <c r="C40" s="10"/>
      <c r="D40" s="4"/>
    </row>
    <row r="41" spans="1:5">
      <c r="A41" s="8" t="s">
        <v>36</v>
      </c>
      <c r="B41" s="9" t="s">
        <v>37</v>
      </c>
      <c r="C41" s="10"/>
      <c r="D41" s="4"/>
    </row>
    <row r="42" spans="1:5" ht="36.75" customHeight="1">
      <c r="A42" s="4">
        <v>1</v>
      </c>
      <c r="B42" s="5" t="s">
        <v>39</v>
      </c>
      <c r="C42" s="6">
        <v>1000</v>
      </c>
      <c r="D42" s="4" t="s">
        <v>17</v>
      </c>
    </row>
    <row r="43" spans="1:5" ht="19.5" customHeight="1">
      <c r="A43" s="4">
        <v>2</v>
      </c>
      <c r="B43" s="5" t="s">
        <v>38</v>
      </c>
      <c r="C43" s="6">
        <v>25000</v>
      </c>
      <c r="D43" s="4" t="s">
        <v>30</v>
      </c>
    </row>
    <row r="44" spans="1:5" s="2" customFormat="1" ht="33" customHeight="1">
      <c r="A44" s="4">
        <v>3</v>
      </c>
      <c r="B44" s="5" t="s">
        <v>112</v>
      </c>
      <c r="C44" s="6">
        <v>21500</v>
      </c>
      <c r="D44" s="4" t="s">
        <v>30</v>
      </c>
    </row>
    <row r="45" spans="1:5" ht="35.25" customHeight="1">
      <c r="A45" s="4">
        <v>4</v>
      </c>
      <c r="B45" s="5" t="s">
        <v>113</v>
      </c>
      <c r="C45" s="6">
        <v>32500</v>
      </c>
      <c r="D45" s="4" t="s">
        <v>30</v>
      </c>
    </row>
    <row r="46" spans="1:5">
      <c r="A46" s="4">
        <v>5</v>
      </c>
      <c r="B46" s="5" t="s">
        <v>40</v>
      </c>
      <c r="C46" s="6">
        <v>24100</v>
      </c>
      <c r="D46" s="4" t="s">
        <v>41</v>
      </c>
    </row>
    <row r="47" spans="1:5" s="13" customFormat="1" ht="28.5" customHeight="1">
      <c r="A47" s="4">
        <v>6</v>
      </c>
      <c r="B47" s="5" t="s">
        <v>103</v>
      </c>
      <c r="C47" s="6">
        <v>3000</v>
      </c>
      <c r="D47" s="4" t="s">
        <v>71</v>
      </c>
      <c r="E47" s="3"/>
    </row>
    <row r="48" spans="1:5">
      <c r="A48" s="8" t="s">
        <v>36</v>
      </c>
      <c r="B48" s="9" t="s">
        <v>42</v>
      </c>
      <c r="C48" s="6"/>
      <c r="D48" s="4"/>
    </row>
    <row r="49" spans="1:5">
      <c r="A49" s="4">
        <v>1</v>
      </c>
      <c r="B49" s="5" t="s">
        <v>47</v>
      </c>
      <c r="C49" s="6">
        <v>1000</v>
      </c>
      <c r="D49" s="4" t="s">
        <v>30</v>
      </c>
    </row>
    <row r="50" spans="1:5">
      <c r="A50" s="4">
        <v>2</v>
      </c>
      <c r="B50" s="5" t="s">
        <v>44</v>
      </c>
      <c r="C50" s="6">
        <v>3000</v>
      </c>
      <c r="D50" s="4" t="s">
        <v>45</v>
      </c>
    </row>
    <row r="51" spans="1:5">
      <c r="A51" s="4">
        <v>3</v>
      </c>
      <c r="B51" s="5" t="s">
        <v>48</v>
      </c>
      <c r="C51" s="6">
        <v>1500</v>
      </c>
      <c r="D51" s="4" t="s">
        <v>17</v>
      </c>
    </row>
    <row r="52" spans="1:5">
      <c r="A52" s="4">
        <v>4</v>
      </c>
      <c r="B52" s="5" t="s">
        <v>51</v>
      </c>
      <c r="C52" s="6">
        <v>4000</v>
      </c>
      <c r="D52" s="4" t="s">
        <v>30</v>
      </c>
    </row>
    <row r="53" spans="1:5" s="13" customFormat="1">
      <c r="A53" s="4">
        <v>5</v>
      </c>
      <c r="B53" s="5" t="s">
        <v>107</v>
      </c>
      <c r="C53" s="6">
        <v>14500</v>
      </c>
      <c r="D53" s="4" t="s">
        <v>17</v>
      </c>
      <c r="E53" s="3"/>
    </row>
    <row r="54" spans="1:5" s="3" customFormat="1">
      <c r="A54" s="4">
        <v>6</v>
      </c>
      <c r="B54" s="5" t="s">
        <v>90</v>
      </c>
      <c r="C54" s="6">
        <v>2000</v>
      </c>
      <c r="D54" s="4" t="s">
        <v>17</v>
      </c>
    </row>
    <row r="55" spans="1:5" s="3" customFormat="1">
      <c r="A55" s="8" t="s">
        <v>36</v>
      </c>
      <c r="B55" s="9" t="s">
        <v>46</v>
      </c>
      <c r="C55" s="6"/>
      <c r="D55" s="4"/>
    </row>
    <row r="56" spans="1:5" s="3" customFormat="1">
      <c r="A56" s="4">
        <v>1</v>
      </c>
      <c r="B56" s="5" t="s">
        <v>47</v>
      </c>
      <c r="C56" s="6">
        <v>1000</v>
      </c>
      <c r="D56" s="4" t="s">
        <v>17</v>
      </c>
    </row>
    <row r="57" spans="1:5" s="3" customFormat="1">
      <c r="A57" s="4">
        <v>2</v>
      </c>
      <c r="B57" s="5" t="s">
        <v>49</v>
      </c>
      <c r="C57" s="6">
        <v>1000</v>
      </c>
      <c r="D57" s="4" t="s">
        <v>23</v>
      </c>
    </row>
    <row r="58" spans="1:5" s="3" customFormat="1">
      <c r="A58" s="4">
        <v>3</v>
      </c>
      <c r="B58" s="5" t="s">
        <v>50</v>
      </c>
      <c r="C58" s="6">
        <v>3000</v>
      </c>
      <c r="D58" s="4" t="s">
        <v>45</v>
      </c>
    </row>
    <row r="59" spans="1:5" s="3" customFormat="1">
      <c r="A59" s="4">
        <v>4</v>
      </c>
      <c r="B59" s="5" t="s">
        <v>52</v>
      </c>
      <c r="C59" s="6">
        <v>3500</v>
      </c>
      <c r="D59" s="4" t="s">
        <v>17</v>
      </c>
    </row>
    <row r="60" spans="1:5" s="3" customFormat="1">
      <c r="A60" s="4">
        <v>5</v>
      </c>
      <c r="B60" s="5" t="s">
        <v>104</v>
      </c>
      <c r="C60" s="6">
        <v>1500</v>
      </c>
      <c r="D60" s="4" t="s">
        <v>23</v>
      </c>
    </row>
    <row r="61" spans="1:5" s="3" customFormat="1">
      <c r="A61" s="4">
        <v>5</v>
      </c>
      <c r="B61" s="5" t="s">
        <v>90</v>
      </c>
      <c r="C61" s="6">
        <v>3000</v>
      </c>
      <c r="D61" s="4" t="s">
        <v>17</v>
      </c>
    </row>
    <row r="62" spans="1:5" s="3" customFormat="1">
      <c r="A62" s="4" t="s">
        <v>36</v>
      </c>
      <c r="B62" s="9" t="s">
        <v>53</v>
      </c>
      <c r="C62" s="10"/>
      <c r="D62" s="4"/>
    </row>
    <row r="63" spans="1:5" s="3" customFormat="1">
      <c r="A63" s="4">
        <v>1</v>
      </c>
      <c r="B63" s="5" t="s">
        <v>47</v>
      </c>
      <c r="C63" s="6">
        <v>1000</v>
      </c>
      <c r="D63" s="4" t="s">
        <v>17</v>
      </c>
    </row>
    <row r="64" spans="1:5" ht="16.5" customHeight="1">
      <c r="A64" s="4">
        <v>2</v>
      </c>
      <c r="B64" s="5" t="s">
        <v>59</v>
      </c>
      <c r="C64" s="6">
        <v>2000</v>
      </c>
      <c r="D64" s="4" t="s">
        <v>54</v>
      </c>
    </row>
    <row r="65" spans="1:5">
      <c r="A65" s="4">
        <v>3</v>
      </c>
      <c r="B65" s="5" t="s">
        <v>60</v>
      </c>
      <c r="C65" s="6">
        <v>19500</v>
      </c>
      <c r="D65" s="4" t="s">
        <v>54</v>
      </c>
    </row>
    <row r="66" spans="1:5">
      <c r="A66" s="4" t="s">
        <v>36</v>
      </c>
      <c r="B66" s="9" t="s">
        <v>102</v>
      </c>
      <c r="C66" s="6"/>
      <c r="D66" s="4"/>
    </row>
    <row r="67" spans="1:5" ht="51.75" customHeight="1">
      <c r="A67" s="4">
        <v>1</v>
      </c>
      <c r="B67" s="5" t="s">
        <v>101</v>
      </c>
      <c r="C67" s="6">
        <v>75100</v>
      </c>
      <c r="D67" s="4" t="s">
        <v>71</v>
      </c>
    </row>
    <row r="68" spans="1:5" s="13" customFormat="1">
      <c r="A68" s="4">
        <v>2</v>
      </c>
      <c r="B68" s="5" t="s">
        <v>105</v>
      </c>
      <c r="C68" s="6">
        <v>1000</v>
      </c>
      <c r="D68" s="4" t="s">
        <v>106</v>
      </c>
      <c r="E68" s="3"/>
    </row>
    <row r="69" spans="1:5">
      <c r="A69" s="4">
        <v>3</v>
      </c>
      <c r="B69" s="5" t="s">
        <v>55</v>
      </c>
      <c r="C69" s="6">
        <v>1000</v>
      </c>
      <c r="D69" s="4" t="s">
        <v>45</v>
      </c>
    </row>
    <row r="70" spans="1:5" ht="19.5" customHeight="1">
      <c r="A70" s="4">
        <v>4</v>
      </c>
      <c r="B70" s="5" t="s">
        <v>115</v>
      </c>
      <c r="C70" s="6">
        <v>2500</v>
      </c>
      <c r="D70" s="4" t="s">
        <v>45</v>
      </c>
    </row>
    <row r="71" spans="1:5">
      <c r="A71" s="4">
        <v>12</v>
      </c>
      <c r="B71" s="5" t="s">
        <v>57</v>
      </c>
      <c r="C71" s="6">
        <v>1500</v>
      </c>
      <c r="D71" s="4" t="s">
        <v>56</v>
      </c>
    </row>
    <row r="72" spans="1:5">
      <c r="A72" s="4" t="s">
        <v>36</v>
      </c>
      <c r="B72" s="9" t="s">
        <v>58</v>
      </c>
      <c r="C72" s="6"/>
      <c r="D72" s="4"/>
    </row>
    <row r="73" spans="1:5">
      <c r="A73" s="4">
        <v>1</v>
      </c>
      <c r="B73" s="5" t="s">
        <v>47</v>
      </c>
      <c r="C73" s="6">
        <v>1000</v>
      </c>
      <c r="D73" s="4" t="s">
        <v>17</v>
      </c>
    </row>
    <row r="74" spans="1:5">
      <c r="A74" s="4">
        <v>2</v>
      </c>
      <c r="B74" s="5" t="s">
        <v>61</v>
      </c>
      <c r="C74" s="6">
        <v>1000</v>
      </c>
      <c r="D74" s="4">
        <v>135</v>
      </c>
    </row>
    <row r="75" spans="1:5">
      <c r="A75" s="4">
        <v>3</v>
      </c>
      <c r="B75" s="5" t="s">
        <v>62</v>
      </c>
      <c r="C75" s="6">
        <v>5000</v>
      </c>
      <c r="D75" s="4" t="s">
        <v>45</v>
      </c>
    </row>
    <row r="76" spans="1:5" s="3" customFormat="1" ht="17.25" customHeight="1">
      <c r="A76" s="4">
        <v>4</v>
      </c>
      <c r="B76" s="5" t="s">
        <v>91</v>
      </c>
      <c r="C76" s="6">
        <v>3400</v>
      </c>
      <c r="D76" s="4" t="s">
        <v>17</v>
      </c>
    </row>
    <row r="77" spans="1:5" s="13" customFormat="1" ht="35.25" customHeight="1">
      <c r="A77" s="4">
        <v>5</v>
      </c>
      <c r="B77" s="5" t="s">
        <v>100</v>
      </c>
      <c r="C77" s="6">
        <v>2500</v>
      </c>
      <c r="D77" s="4" t="s">
        <v>71</v>
      </c>
      <c r="E77" s="3"/>
    </row>
    <row r="78" spans="1:5" s="3" customFormat="1">
      <c r="A78" s="4" t="s">
        <v>36</v>
      </c>
      <c r="B78" s="11" t="s">
        <v>63</v>
      </c>
      <c r="C78" s="6"/>
      <c r="D78" s="4"/>
    </row>
    <row r="79" spans="1:5" s="3" customFormat="1">
      <c r="A79" s="4">
        <v>1</v>
      </c>
      <c r="B79" s="5" t="s">
        <v>47</v>
      </c>
      <c r="C79" s="6">
        <v>1000</v>
      </c>
      <c r="D79" s="4" t="s">
        <v>17</v>
      </c>
    </row>
    <row r="80" spans="1:5" s="3" customFormat="1" ht="18" customHeight="1">
      <c r="A80" s="4">
        <v>2</v>
      </c>
      <c r="B80" s="5" t="s">
        <v>77</v>
      </c>
      <c r="C80" s="6">
        <v>2897</v>
      </c>
      <c r="D80" s="4" t="s">
        <v>17</v>
      </c>
    </row>
    <row r="81" spans="1:4" s="3" customFormat="1" ht="15.75" customHeight="1">
      <c r="A81" s="4">
        <v>3</v>
      </c>
      <c r="B81" s="5" t="s">
        <v>64</v>
      </c>
      <c r="C81" s="6">
        <v>13880</v>
      </c>
      <c r="D81" s="4" t="s">
        <v>30</v>
      </c>
    </row>
    <row r="82" spans="1:4" s="3" customFormat="1" ht="15.75" customHeight="1">
      <c r="A82" s="4">
        <v>4</v>
      </c>
      <c r="B82" s="5" t="s">
        <v>91</v>
      </c>
      <c r="C82" s="6">
        <v>4000</v>
      </c>
      <c r="D82" s="4" t="s">
        <v>17</v>
      </c>
    </row>
    <row r="83" spans="1:4">
      <c r="A83" s="4" t="s">
        <v>36</v>
      </c>
      <c r="B83" s="9" t="s">
        <v>65</v>
      </c>
      <c r="C83" s="6"/>
      <c r="D83" s="4"/>
    </row>
    <row r="84" spans="1:4">
      <c r="A84" s="4">
        <v>1</v>
      </c>
      <c r="B84" s="5" t="s">
        <v>47</v>
      </c>
      <c r="C84" s="6">
        <v>1000</v>
      </c>
      <c r="D84" s="4" t="s">
        <v>17</v>
      </c>
    </row>
    <row r="85" spans="1:4" ht="16.5" customHeight="1">
      <c r="A85" s="4">
        <v>2</v>
      </c>
      <c r="B85" s="5" t="s">
        <v>66</v>
      </c>
      <c r="C85" s="6">
        <v>5000</v>
      </c>
      <c r="D85" s="4" t="s">
        <v>54</v>
      </c>
    </row>
    <row r="86" spans="1:4">
      <c r="A86" s="4">
        <v>3</v>
      </c>
      <c r="B86" s="5" t="s">
        <v>67</v>
      </c>
      <c r="C86" s="6">
        <v>2000</v>
      </c>
      <c r="D86" s="4" t="s">
        <v>30</v>
      </c>
    </row>
    <row r="87" spans="1:4">
      <c r="A87" s="4" t="s">
        <v>36</v>
      </c>
      <c r="B87" s="9" t="s">
        <v>69</v>
      </c>
      <c r="C87" s="6"/>
      <c r="D87" s="4"/>
    </row>
    <row r="88" spans="1:4">
      <c r="A88" s="4">
        <v>1</v>
      </c>
      <c r="B88" s="5" t="s">
        <v>47</v>
      </c>
      <c r="C88" s="6">
        <v>1000</v>
      </c>
      <c r="D88" s="4" t="s">
        <v>17</v>
      </c>
    </row>
    <row r="89" spans="1:4">
      <c r="A89" s="4">
        <v>2</v>
      </c>
      <c r="B89" s="5" t="s">
        <v>70</v>
      </c>
      <c r="C89" s="6">
        <v>14000</v>
      </c>
      <c r="D89" s="4" t="s">
        <v>71</v>
      </c>
    </row>
    <row r="90" spans="1:4">
      <c r="A90" s="4">
        <v>3</v>
      </c>
      <c r="B90" s="5" t="s">
        <v>72</v>
      </c>
      <c r="C90" s="6">
        <v>1000</v>
      </c>
      <c r="D90" s="4" t="s">
        <v>45</v>
      </c>
    </row>
    <row r="91" spans="1:4">
      <c r="A91" s="4">
        <v>4</v>
      </c>
      <c r="B91" s="5" t="s">
        <v>73</v>
      </c>
      <c r="C91" s="6">
        <v>1000</v>
      </c>
      <c r="D91" s="4" t="s">
        <v>45</v>
      </c>
    </row>
    <row r="92" spans="1:4">
      <c r="A92" s="4">
        <v>5</v>
      </c>
      <c r="B92" s="5" t="s">
        <v>74</v>
      </c>
      <c r="C92" s="6">
        <v>2500</v>
      </c>
      <c r="D92" s="4" t="s">
        <v>45</v>
      </c>
    </row>
    <row r="93" spans="1:4">
      <c r="A93" s="4">
        <v>6</v>
      </c>
      <c r="B93" s="5" t="s">
        <v>81</v>
      </c>
      <c r="C93" s="6">
        <v>2000</v>
      </c>
      <c r="D93" s="4" t="s">
        <v>45</v>
      </c>
    </row>
    <row r="94" spans="1:4" ht="19.5" customHeight="1">
      <c r="A94" s="4">
        <v>7</v>
      </c>
      <c r="B94" s="5" t="s">
        <v>75</v>
      </c>
      <c r="C94" s="6">
        <v>4500</v>
      </c>
      <c r="D94" s="4">
        <v>135</v>
      </c>
    </row>
    <row r="95" spans="1:4">
      <c r="A95" s="4" t="s">
        <v>36</v>
      </c>
      <c r="B95" s="9" t="s">
        <v>68</v>
      </c>
      <c r="C95" s="6"/>
      <c r="D95" s="4"/>
    </row>
    <row r="96" spans="1:4">
      <c r="A96" s="4">
        <v>1</v>
      </c>
      <c r="B96" s="5" t="s">
        <v>76</v>
      </c>
      <c r="C96" s="6">
        <v>3200</v>
      </c>
      <c r="D96" s="4" t="s">
        <v>54</v>
      </c>
    </row>
    <row r="97" spans="1:5" ht="33.75" customHeight="1">
      <c r="A97" s="4">
        <v>2</v>
      </c>
      <c r="B97" s="5" t="s">
        <v>78</v>
      </c>
      <c r="C97" s="6">
        <v>14000</v>
      </c>
      <c r="D97" s="4" t="s">
        <v>54</v>
      </c>
    </row>
    <row r="98" spans="1:5" ht="16.5" customHeight="1">
      <c r="A98" s="4">
        <v>3</v>
      </c>
      <c r="B98" s="5" t="s">
        <v>79</v>
      </c>
      <c r="C98" s="6">
        <v>7600</v>
      </c>
      <c r="D98" s="4" t="s">
        <v>54</v>
      </c>
    </row>
    <row r="99" spans="1:5" ht="19.5" customHeight="1">
      <c r="A99" s="4">
        <v>4</v>
      </c>
      <c r="B99" s="5" t="s">
        <v>80</v>
      </c>
      <c r="C99" s="6">
        <v>1000</v>
      </c>
      <c r="D99" s="4">
        <v>135</v>
      </c>
    </row>
    <row r="100" spans="1:5" s="3" customFormat="1" ht="17.25" customHeight="1">
      <c r="A100" s="4">
        <v>5</v>
      </c>
      <c r="B100" s="5" t="s">
        <v>82</v>
      </c>
      <c r="C100" s="6">
        <v>5000</v>
      </c>
      <c r="D100" s="4" t="s">
        <v>45</v>
      </c>
    </row>
    <row r="101" spans="1:5" s="3" customFormat="1" ht="17.25" customHeight="1">
      <c r="A101" s="4">
        <v>6</v>
      </c>
      <c r="B101" s="5" t="s">
        <v>47</v>
      </c>
      <c r="C101" s="6">
        <v>1000</v>
      </c>
      <c r="D101" s="4" t="s">
        <v>17</v>
      </c>
    </row>
    <row r="102" spans="1:5" s="3" customFormat="1">
      <c r="A102" s="4" t="s">
        <v>36</v>
      </c>
      <c r="B102" s="9" t="s">
        <v>83</v>
      </c>
      <c r="C102" s="6"/>
      <c r="D102" s="4"/>
    </row>
    <row r="103" spans="1:5" s="3" customFormat="1" ht="20.25" customHeight="1">
      <c r="A103" s="4">
        <v>1</v>
      </c>
      <c r="B103" s="5" t="s">
        <v>98</v>
      </c>
      <c r="C103" s="6">
        <v>2000</v>
      </c>
      <c r="D103" s="4">
        <v>135</v>
      </c>
    </row>
    <row r="104" spans="1:5" s="3" customFormat="1" ht="20.25" customHeight="1">
      <c r="A104" s="4">
        <v>2</v>
      </c>
      <c r="B104" s="5" t="s">
        <v>47</v>
      </c>
      <c r="C104" s="6">
        <v>1000</v>
      </c>
      <c r="D104" s="4" t="s">
        <v>17</v>
      </c>
    </row>
    <row r="105" spans="1:5" s="3" customFormat="1">
      <c r="A105" s="4">
        <v>3</v>
      </c>
      <c r="B105" s="5" t="s">
        <v>91</v>
      </c>
      <c r="C105" s="6">
        <v>5000</v>
      </c>
      <c r="D105" s="4" t="s">
        <v>17</v>
      </c>
    </row>
    <row r="106" spans="1:5" ht="17.25" customHeight="1">
      <c r="A106" s="4" t="s">
        <v>36</v>
      </c>
      <c r="B106" s="9" t="s">
        <v>93</v>
      </c>
      <c r="C106" s="6"/>
      <c r="D106" s="4"/>
    </row>
    <row r="107" spans="1:5" ht="18.75" customHeight="1">
      <c r="A107" s="4">
        <v>1</v>
      </c>
      <c r="B107" s="5" t="s">
        <v>97</v>
      </c>
      <c r="C107" s="6">
        <f>+C108</f>
        <v>22000</v>
      </c>
      <c r="D107" s="4" t="s">
        <v>17</v>
      </c>
    </row>
    <row r="108" spans="1:5">
      <c r="A108" s="4">
        <v>2</v>
      </c>
      <c r="B108" s="5" t="s">
        <v>89</v>
      </c>
      <c r="C108" s="6">
        <v>22000</v>
      </c>
      <c r="D108" s="4" t="s">
        <v>17</v>
      </c>
    </row>
    <row r="109" spans="1:5" ht="30" customHeight="1">
      <c r="A109" s="4">
        <v>3</v>
      </c>
      <c r="B109" s="5" t="s">
        <v>88</v>
      </c>
      <c r="C109" s="6">
        <v>55000</v>
      </c>
      <c r="D109" s="4" t="s">
        <v>17</v>
      </c>
    </row>
    <row r="110" spans="1:5" ht="45" customHeight="1">
      <c r="A110" s="4">
        <v>4</v>
      </c>
      <c r="B110" s="5" t="s">
        <v>116</v>
      </c>
      <c r="C110" s="6">
        <v>40000</v>
      </c>
      <c r="D110" s="7" t="s">
        <v>18</v>
      </c>
    </row>
    <row r="111" spans="1:5">
      <c r="A111" s="10"/>
      <c r="B111" s="9" t="s">
        <v>84</v>
      </c>
      <c r="C111" s="20">
        <f>SUM(C42:C110)</f>
        <v>497177</v>
      </c>
      <c r="D111" s="10"/>
      <c r="E111" s="12"/>
    </row>
    <row r="112" spans="1:5">
      <c r="A112" s="21"/>
      <c r="B112" s="22" t="s">
        <v>86</v>
      </c>
      <c r="C112" s="23">
        <f>+C111+C39</f>
        <v>829880</v>
      </c>
      <c r="D112" s="21"/>
      <c r="E112" s="12"/>
    </row>
  </sheetData>
  <mergeCells count="2">
    <mergeCell ref="A1:D1"/>
    <mergeCell ref="A2:D2"/>
  </mergeCells>
  <pageMargins left="0.52" right="0.31" top="0.56000000000000005" bottom="0.4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2021-10-25T03:16:50Z</cp:lastPrinted>
  <dcterms:created xsi:type="dcterms:W3CDTF">2021-07-03T08:09:58Z</dcterms:created>
  <dcterms:modified xsi:type="dcterms:W3CDTF">2021-10-25T03:18:27Z</dcterms:modified>
</cp:coreProperties>
</file>